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D:\progetti\N\Menz&amp;Gasser\schedaCosto\schedaCosto\_resources\"/>
    </mc:Choice>
  </mc:AlternateContent>
  <xr:revisionPtr revIDLastSave="0" documentId="13_ncr:1_{F65DB79B-CFF9-4EAE-8B67-53FCC309B945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01001000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1" l="1" a="1"/>
  <c r="E11" i="1"/>
  <c r="L24" i="1"/>
  <c r="K24" i="1"/>
  <c r="I8" i="1"/>
  <c r="I10" i="1" s="1"/>
  <c r="I41" i="1"/>
  <c r="I35" i="1"/>
  <c r="J34" i="1" s="1"/>
  <c r="I31" i="1"/>
  <c r="J30" i="1" s="1"/>
  <c r="L26" i="1"/>
  <c r="I24" i="1"/>
  <c r="I16" i="1"/>
  <c r="J8" i="1"/>
  <c r="J22" i="1" l="1"/>
  <c r="J40" i="1"/>
  <c r="J39" i="1"/>
  <c r="J38" i="1"/>
  <c r="I18" i="1"/>
  <c r="I19" i="1" s="1"/>
  <c r="L31" i="1"/>
  <c r="K31" i="1"/>
  <c r="L35" i="1"/>
  <c r="K35" i="1"/>
  <c r="L41" i="1"/>
  <c r="K41" i="1"/>
  <c r="J16" i="1" l="1"/>
  <c r="L19" i="1"/>
  <c r="K19" i="1"/>
  <c r="I13" i="1"/>
  <c r="K13" i="1" s="1"/>
  <c r="L13" i="1"/>
  <c r="L25" i="1" l="1"/>
  <c r="L42" i="1"/>
  <c r="K42" i="1"/>
  <c r="K25" i="1"/>
  <c r="M19" i="1" l="1"/>
  <c r="M26" i="1"/>
  <c r="M41" i="1"/>
  <c r="M35" i="1"/>
  <c r="M31" i="1"/>
  <c r="M24" i="1"/>
  <c r="M13" i="1"/>
  <c r="M25" i="1"/>
  <c r="M42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<sst xmlns="http://schemas.openxmlformats.org/spreadsheetml/2006/main" count="102" uniqueCount="67">
  <si>
    <t>SCHEDA ANALISI COSTI CONSUNTIVI</t>
  </si>
  <si>
    <t>CODICE</t>
  </si>
  <si>
    <t>GUSTO</t>
  </si>
  <si>
    <t>DESCRIZ</t>
  </si>
  <si>
    <t>RICETTA</t>
  </si>
  <si>
    <t>MARCHIO</t>
  </si>
  <si>
    <t>BRIX</t>
  </si>
  <si>
    <t>LINEA</t>
  </si>
  <si>
    <t>TARA kg</t>
  </si>
  <si>
    <t>MATERIE PRIME [x 1000 kg di PF]</t>
  </si>
  <si>
    <t>CONF</t>
  </si>
  <si>
    <t>Kg</t>
  </si>
  <si>
    <t>%</t>
  </si>
  <si>
    <t>DESCRIZIONE</t>
  </si>
  <si>
    <t>UM</t>
  </si>
  <si>
    <t>QTA</t>
  </si>
  <si>
    <t>BX</t>
  </si>
  <si>
    <t>COSTO</t>
  </si>
  <si>
    <t>DATA</t>
  </si>
  <si>
    <t>TOTALE</t>
  </si>
  <si>
    <t>COSTO TOT M.P.(A RESA 100)</t>
  </si>
  <si>
    <t>BRIX DISTINTA [x 1000 kg di PF]</t>
  </si>
  <si>
    <t>%PERSO</t>
  </si>
  <si>
    <t>TOTALE M.P.</t>
  </si>
  <si>
    <t>IMBALLO [x CONFEZIONE]</t>
  </si>
  <si>
    <t>PESO</t>
  </si>
  <si>
    <t>SOVRAIMBALLO 3%</t>
  </si>
  <si>
    <t>TOTALE IMBALLO</t>
  </si>
  <si>
    <t>OPERAZIONI [x kg]</t>
  </si>
  <si>
    <t>CICLO / I</t>
  </si>
  <si>
    <t>kg/h</t>
  </si>
  <si>
    <t>TOTALE CICLI</t>
  </si>
  <si>
    <t>TOTALE COSTO INDUSTRIALE</t>
  </si>
  <si>
    <t>MAUC ALLA DATA</t>
  </si>
  <si>
    <t>COSTI COMMERCIALI [x kg]</t>
  </si>
  <si>
    <t>COSTI FISSI VENDITA M&amp;G</t>
  </si>
  <si>
    <t>TOTALE COSTI COMMERCIALI</t>
  </si>
  <si>
    <t>GENERALI [x kg]</t>
  </si>
  <si>
    <t>COSTI GENERALI, AMMINISTRATIVI, FINANZIARI</t>
  </si>
  <si>
    <t>TOTALE GENERALI</t>
  </si>
  <si>
    <t>COSTI VARIABILI DI VENDITA [x kg]</t>
  </si>
  <si>
    <t>COSTI DI TRASPORTO</t>
  </si>
  <si>
    <t>DEFINIRE</t>
  </si>
  <si>
    <t>PROVVIGIONI</t>
  </si>
  <si>
    <t>PREMI</t>
  </si>
  <si>
    <t>TOTALE VARIABILI DI VENDITA</t>
  </si>
  <si>
    <t>$codice$</t>
  </si>
  <si>
    <t>$descriz$</t>
  </si>
  <si>
    <t>$peso_netto$</t>
  </si>
  <si>
    <t>$marchio$</t>
  </si>
  <si>
    <t>$brix$</t>
  </si>
  <si>
    <t>$gusto$</t>
  </si>
  <si>
    <t>$ricetta$</t>
  </si>
  <si>
    <t>$linea$</t>
  </si>
  <si>
    <t>$descrizione$</t>
  </si>
  <si>
    <t>$um$</t>
  </si>
  <si>
    <t>$qta$</t>
  </si>
  <si>
    <t>$costo$</t>
  </si>
  <si>
    <t>$bx$</t>
  </si>
  <si>
    <t>$data$</t>
  </si>
  <si>
    <t>$peso$</t>
  </si>
  <si>
    <t xml:space="preserve">DATA: </t>
  </si>
  <si>
    <t xml:space="preserve">PESO NETTO </t>
  </si>
  <si>
    <t>$unita_misura$</t>
  </si>
  <si>
    <t>$nr$</t>
  </si>
  <si>
    <t>$kgh$</t>
  </si>
  <si>
    <t>$totale$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</si>
</sst>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%"/>
    <numFmt numFmtId="166" formatCode="yyyy\-mm\-dd;@"/>
    <numFmt numFmtId="167" formatCode="#,##0.000"/>
  </numFmts>
  <fonts count="7" x14ac:knownFonts="1">
    <font>
      <sz val="8"/>
      <color rgb="FF000000"/>
      <name val="Arial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FFFFFF"/>
      <name val="Arial"/>
      <family val="2"/>
    </font>
    <font>
      <b/>
      <sz val="16"/>
      <color rgb="FF000000"/>
      <name val="Arial"/>
      <family val="2"/>
    </font>
    <font>
      <b/>
      <sz val="8"/>
      <color rgb="FFFFFFFF"/>
      <name val="Arial"/>
      <family val="2"/>
    </font>
    <font>
      <b/>
      <sz val="8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rgb="FF000000"/>
      </patternFill>
    </fill>
    <fill>
      <patternFill patternType="solid">
        <fgColor rgb="FF0000BB"/>
        <bgColor rgb="FF000000"/>
      </patternFill>
    </fill>
    <fill>
      <patternFill patternType="solid">
        <fgColor rgb="FFFFFF99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E0E0E0"/>
        <bgColor rgb="FF000000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right"/>
    </xf>
    <xf numFmtId="0" fontId="3" fillId="2" borderId="0" xfId="0" applyFont="1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 applyAlignment="1">
      <alignment horizontal="right"/>
    </xf>
    <xf numFmtId="2" fontId="0" fillId="0" borderId="5" xfId="0" applyNumberFormat="1" applyBorder="1"/>
    <xf numFmtId="2" fontId="0" fillId="0" borderId="8" xfId="0" applyNumberFormat="1" applyBorder="1"/>
    <xf numFmtId="0" fontId="0" fillId="0" borderId="9" xfId="0" applyBorder="1"/>
    <xf numFmtId="0" fontId="5" fillId="5" borderId="9" xfId="0" applyFont="1" applyFill="1" applyBorder="1" applyAlignment="1">
      <alignment horizontal="center"/>
    </xf>
    <xf numFmtId="0" fontId="6" fillId="0" borderId="9" xfId="0" applyFont="1" applyBorder="1"/>
    <xf numFmtId="49" fontId="0" fillId="0" borderId="9" xfId="0" applyNumberFormat="1" applyBorder="1"/>
    <xf numFmtId="2" fontId="0" fillId="0" borderId="9" xfId="0" applyNumberFormat="1" applyBorder="1"/>
    <xf numFmtId="164" fontId="0" fillId="0" borderId="9" xfId="0" applyNumberFormat="1" applyBorder="1"/>
    <xf numFmtId="2" fontId="6" fillId="0" borderId="9" xfId="0" applyNumberFormat="1" applyFont="1" applyBorder="1"/>
    <xf numFmtId="164" fontId="6" fillId="0" borderId="9" xfId="0" applyNumberFormat="1" applyFont="1" applyBorder="1"/>
    <xf numFmtId="164" fontId="5" fillId="5" borderId="9" xfId="0" applyNumberFormat="1" applyFont="1" applyFill="1" applyBorder="1" applyAlignment="1">
      <alignment horizontal="center"/>
    </xf>
    <xf numFmtId="165" fontId="0" fillId="0" borderId="9" xfId="0" applyNumberFormat="1" applyBorder="1"/>
    <xf numFmtId="0" fontId="6" fillId="6" borderId="9" xfId="0" applyFont="1" applyFill="1" applyBorder="1"/>
    <xf numFmtId="2" fontId="6" fillId="6" borderId="9" xfId="0" applyNumberFormat="1" applyFont="1" applyFill="1" applyBorder="1"/>
    <xf numFmtId="2" fontId="5" fillId="5" borderId="9" xfId="0" applyNumberFormat="1" applyFont="1" applyFill="1" applyBorder="1" applyAlignment="1">
      <alignment horizontal="center"/>
    </xf>
    <xf numFmtId="165" fontId="6" fillId="6" borderId="9" xfId="0" applyNumberFormat="1" applyFont="1" applyFill="1" applyBorder="1"/>
    <xf numFmtId="165" fontId="5" fillId="5" borderId="9" xfId="0" applyNumberFormat="1" applyFont="1" applyFill="1" applyBorder="1" applyAlignment="1">
      <alignment horizontal="center"/>
    </xf>
    <xf numFmtId="0" fontId="0" fillId="0" borderId="4" xfId="0" applyBorder="1" applyAlignment="1">
      <alignment vertical="center"/>
    </xf>
    <xf numFmtId="0" fontId="0" fillId="0" borderId="5" xfId="0" applyBorder="1"/>
    <xf numFmtId="0" fontId="1" fillId="0" borderId="5" xfId="0" applyFont="1" applyBorder="1"/>
    <xf numFmtId="166" fontId="0" fillId="0" borderId="9" xfId="0" applyNumberForma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167" fontId="0" fillId="0" borderId="9" xfId="0" applyNumberFormat="1" applyBorder="1"/>
    <xf numFmtId="0" fontId="4" fillId="0" borderId="4" xfId="0" applyFont="1" applyBorder="1" applyAlignment="1">
      <alignment vertical="center"/>
    </xf>
    <xf numFmtId="0" fontId="0" fillId="0" borderId="4" xfId="0" applyBorder="1"/>
    <xf numFmtId="0" fontId="1" fillId="0" borderId="0" xfId="0" applyFont="1" applyAlignment="1">
      <alignment horizontal="right"/>
    </xf>
    <xf numFmtId="0" fontId="0" fillId="0" borderId="0" xfId="0"/>
    <xf numFmtId="0" fontId="0" fillId="0" borderId="7" xfId="0" applyBorder="1"/>
    <xf numFmtId="0" fontId="2" fillId="0" borderId="0" xfId="0" applyFont="1"/>
    <xf numFmtId="166" fontId="0" fillId="0" borderId="4" xfId="0" applyNumberFormat="1" applyBorder="1" applyAlignment="1">
      <alignment horizontal="left" vertical="center"/>
    </xf>
    <xf numFmtId="166" fontId="0" fillId="0" borderId="6" xfId="0" applyNumberFormat="1" applyBorder="1" applyAlignment="1">
      <alignment horizontal="left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right"/>
    </xf>
    <xf numFmtId="0" fontId="2" fillId="0" borderId="5" xfId="0" applyFont="1" applyBorder="1"/>
    <xf numFmtId="0" fontId="0" fillId="0" borderId="5" xfId="0" applyBorder="1"/>
    <xf numFmtId="0" fontId="1" fillId="0" borderId="5" xfId="0" applyFont="1" applyBorder="1" applyAlignment="1">
      <alignment horizontal="right"/>
    </xf>
    <xf numFmtId="0" fontId="5" fillId="3" borderId="9" xfId="0" applyFont="1" applyFill="1" applyBorder="1"/>
    <xf numFmtId="0" fontId="0" fillId="0" borderId="9" xfId="0" applyBorder="1"/>
    <xf numFmtId="2" fontId="0" fillId="0" borderId="9" xfId="0" applyNumberFormat="1" applyBorder="1"/>
    <xf numFmtId="0" fontId="6" fillId="0" borderId="9" xfId="0" applyFont="1" applyBorder="1" applyAlignment="1">
      <alignment horizontal="right"/>
    </xf>
    <xf numFmtId="0" fontId="6" fillId="4" borderId="9" xfId="0" applyFont="1" applyFill="1" applyBorder="1" applyAlignment="1">
      <alignment horizontal="right"/>
    </xf>
    <xf numFmtId="0" fontId="6" fillId="0" borderId="9" xfId="0" applyFont="1" applyBorder="1"/>
  </cellXfs>
  <cellStyles count="1">
    <cellStyle name="Normale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zoomScale="130" zoomScaleNormal="130" workbookViewId="0">
      <selection activeCell="P12" sqref="P12"/>
    </sheetView>
  </sheetViews>
  <sheetFormatPr defaultRowHeight="11.25" x14ac:dyDescent="0.2"/>
  <cols>
    <col min="1" max="1" width="3" customWidth="1"/>
    <col min="2" max="2" width="10" customWidth="1"/>
    <col min="3" max="3" width="30" customWidth="1"/>
    <col min="4" max="4" width="4" customWidth="1"/>
    <col min="5" max="6" width="7" customWidth="1"/>
    <col min="7" max="7" width="8" customWidth="1"/>
    <col min="8" max="8" width="10" customWidth="1"/>
    <col min="9" max="9" width="8" customWidth="1"/>
    <col min="10" max="10" width="6" customWidth="1"/>
    <col min="11" max="12" width="7" customWidth="1"/>
    <col min="13" max="13" width="7.1640625" bestFit="1" customWidth="1"/>
  </cols>
  <sheetData>
    <row r="1" spans="1:13" ht="50.1" customHeight="1" x14ac:dyDescent="0.2">
      <c r="A1" s="3"/>
      <c r="B1" s="6"/>
      <c r="C1" s="33" t="s">
        <v>0</v>
      </c>
      <c r="D1" s="34"/>
      <c r="E1" s="34"/>
      <c r="F1" s="34"/>
      <c r="G1" s="34"/>
      <c r="H1" s="34"/>
      <c r="I1" s="34"/>
      <c r="J1" s="34"/>
      <c r="K1" s="25" t="s">
        <v>61</v>
      </c>
      <c r="L1" s="39" t="s">
        <v>59</v>
      </c>
      <c r="M1" s="40"/>
    </row>
    <row r="2" spans="1:13" ht="12" x14ac:dyDescent="0.2">
      <c r="A2" s="4"/>
      <c r="B2" s="1" t="s">
        <v>1</v>
      </c>
      <c r="C2" s="2" t="s">
        <v>46</v>
      </c>
      <c r="G2" s="35" t="s">
        <v>2</v>
      </c>
      <c r="H2" s="36"/>
      <c r="I2" s="36"/>
      <c r="J2" s="36" t="s">
        <v>51</v>
      </c>
      <c r="K2" s="36"/>
      <c r="L2" s="36"/>
      <c r="M2" s="37"/>
    </row>
    <row r="3" spans="1:13" ht="12" x14ac:dyDescent="0.2">
      <c r="A3" s="4"/>
      <c r="B3" s="1" t="s">
        <v>3</v>
      </c>
      <c r="C3" s="38" t="s">
        <v>47</v>
      </c>
      <c r="D3" s="36"/>
      <c r="E3" s="36"/>
      <c r="F3" s="36"/>
      <c r="G3" s="35" t="s">
        <v>4</v>
      </c>
      <c r="H3" s="36"/>
      <c r="I3" s="36"/>
      <c r="J3" s="36" t="s">
        <v>52</v>
      </c>
      <c r="K3" s="36"/>
      <c r="L3" s="36"/>
      <c r="M3" s="37"/>
    </row>
    <row r="4" spans="1:13" ht="12" x14ac:dyDescent="0.2">
      <c r="A4" s="4"/>
      <c r="B4" s="1" t="s">
        <v>5</v>
      </c>
      <c r="C4" s="38" t="s">
        <v>49</v>
      </c>
      <c r="D4" s="36"/>
      <c r="E4" s="36"/>
      <c r="F4" s="36"/>
      <c r="G4" s="35" t="s">
        <v>6</v>
      </c>
      <c r="H4" s="36"/>
      <c r="I4" s="36"/>
      <c r="J4" s="41" t="s">
        <v>50</v>
      </c>
      <c r="K4" s="41"/>
      <c r="L4" s="41"/>
      <c r="M4" s="42"/>
    </row>
    <row r="5" spans="1:13" ht="12" x14ac:dyDescent="0.2">
      <c r="A5" s="5"/>
      <c r="B5" s="7" t="s">
        <v>7</v>
      </c>
      <c r="C5" s="43" t="s">
        <v>53</v>
      </c>
      <c r="D5" s="44"/>
      <c r="E5" s="44"/>
      <c r="F5" s="44"/>
      <c r="G5" s="27" t="s">
        <v>62</v>
      </c>
      <c r="H5" s="26"/>
      <c r="I5" s="26" t="s">
        <v>63</v>
      </c>
      <c r="J5" s="8" t="s">
        <v>48</v>
      </c>
      <c r="K5" s="45" t="s">
        <v>8</v>
      </c>
      <c r="L5" s="44"/>
      <c r="M5" s="9">
        <v>0</v>
      </c>
    </row>
    <row r="6" spans="1:13" x14ac:dyDescent="0.2">
      <c r="A6" s="46" t="s">
        <v>9</v>
      </c>
      <c r="B6" s="47"/>
      <c r="C6" s="47"/>
      <c r="D6" s="47"/>
      <c r="E6" s="47"/>
      <c r="F6" s="47"/>
      <c r="G6" s="47"/>
      <c r="H6" s="47"/>
      <c r="I6" s="47"/>
      <c r="J6" s="47"/>
      <c r="K6" s="11" t="s">
        <v>10</v>
      </c>
      <c r="L6" s="11" t="s">
        <v>11</v>
      </c>
      <c r="M6" s="11" t="s">
        <v>12</v>
      </c>
    </row>
    <row r="7" spans="1:13" x14ac:dyDescent="0.2">
      <c r="A7" s="10"/>
      <c r="B7" s="12" t="s">
        <v>1</v>
      </c>
      <c r="C7" s="12" t="s">
        <v>13</v>
      </c>
      <c r="D7" s="12" t="s">
        <v>14</v>
      </c>
      <c r="E7" s="12" t="s">
        <v>15</v>
      </c>
      <c r="F7" s="12" t="s">
        <v>16</v>
      </c>
      <c r="G7" s="12" t="s">
        <v>17</v>
      </c>
      <c r="H7" s="12" t="s">
        <v>18</v>
      </c>
      <c r="I7" s="12" t="s">
        <v>19</v>
      </c>
      <c r="J7" s="12" t="s">
        <v>12</v>
      </c>
      <c r="K7" s="20"/>
      <c r="L7" s="20"/>
      <c r="M7" s="20"/>
    </row>
    <row r="8" spans="1:13" x14ac:dyDescent="0.2">
      <c r="A8" s="10" t="s">
        <v>64</v>
      </c>
      <c r="B8" s="13" t="s">
        <v>46</v>
      </c>
      <c r="C8" s="10" t="s">
        <v>54</v>
      </c>
      <c r="D8" s="10" t="s">
        <v>55</v>
      </c>
      <c r="E8" s="14" t="s">
        <v>56</v>
      </c>
      <c r="F8" s="10" t="s">
        <v>58</v>
      </c>
      <c r="G8" s="15" t="s">
        <v>57</v>
      </c>
      <c r="H8" s="28" t="s">
        <v>59</v>
      </c>
      <c r="I8" s="15" t="e">
        <f t="shared" ref="I8" si="0">E8*G8</f>
        <v>#VALUE!</v>
      </c>
      <c r="J8" s="19" t="e">
        <f>I8/I$10</f>
        <v>#VALUE!</v>
      </c>
      <c r="K8" s="20"/>
      <c r="L8" s="20"/>
      <c r="M8" s="20"/>
    </row>
    <row r="9" spans="1:13" x14ac:dyDescent="0.2">
      <c r="A9" s="10"/>
      <c r="B9" s="13"/>
      <c r="C9" s="10"/>
      <c r="D9" s="10"/>
      <c r="E9" s="14"/>
      <c r="F9" s="10"/>
      <c r="G9" s="15"/>
      <c r="H9" s="10"/>
      <c r="I9" s="15"/>
      <c r="J9" s="19"/>
      <c r="K9" s="20"/>
      <c r="L9" s="20"/>
      <c r="M9" s="20"/>
    </row>
    <row r="10" spans="1:13" x14ac:dyDescent="0.2">
      <c r="A10" s="47" t="s">
        <v>20</v>
      </c>
      <c r="B10" s="47"/>
      <c r="C10" s="47"/>
      <c r="D10" s="47"/>
      <c r="E10" s="47"/>
      <c r="F10" s="47"/>
      <c r="G10" s="47"/>
      <c r="H10" s="47"/>
      <c r="I10" s="14" t="e">
        <f>SUM(I8:I9)</f>
        <v>#VALUE!</v>
      </c>
      <c r="J10" s="10"/>
      <c r="K10" s="20"/>
      <c r="L10" s="20"/>
      <c r="M10" s="20"/>
    </row>
    <row r="11" spans="1:13" x14ac:dyDescent="0.2">
      <c r="A11" s="47" t="s">
        <v>21</v>
      </c>
      <c r="B11" s="47"/>
      <c r="C11" s="47"/>
      <c r="D11" s="47"/>
      <c r="E11" s="48" t="e" cm="1">
        <f t="array" ref="E11">SUM(E8:E9*F8:F9)/1000</f>
        <v>#VALUE!</v>
      </c>
      <c r="F11" s="47"/>
      <c r="G11" s="47"/>
      <c r="H11" s="47"/>
      <c r="I11" s="10"/>
      <c r="J11" s="10"/>
      <c r="K11" s="20"/>
      <c r="L11" s="20"/>
      <c r="M11" s="20"/>
    </row>
    <row r="12" spans="1:13" x14ac:dyDescent="0.2">
      <c r="A12" s="47" t="s">
        <v>22</v>
      </c>
      <c r="B12" s="47"/>
      <c r="C12" s="47"/>
      <c r="D12" s="47"/>
      <c r="E12" s="47">
        <v>1.01</v>
      </c>
      <c r="F12" s="47"/>
      <c r="G12" s="47"/>
      <c r="H12" s="47"/>
      <c r="I12" s="10"/>
      <c r="J12" s="10"/>
      <c r="K12" s="20"/>
      <c r="L12" s="20"/>
      <c r="M12" s="20"/>
    </row>
    <row r="13" spans="1:13" x14ac:dyDescent="0.2">
      <c r="A13" s="49" t="s">
        <v>23</v>
      </c>
      <c r="B13" s="47"/>
      <c r="C13" s="47"/>
      <c r="D13" s="47"/>
      <c r="E13" s="47"/>
      <c r="F13" s="47"/>
      <c r="G13" s="47"/>
      <c r="H13" s="47"/>
      <c r="I13" s="16" t="e">
        <f>I10*E12/E11*J4</f>
        <v>#VALUE!</v>
      </c>
      <c r="J13" s="12"/>
      <c r="K13" s="21" t="e">
        <f>I13/1000*J$5</f>
        <v>#VALUE!</v>
      </c>
      <c r="L13" s="21" t="e">
        <f>I13/1000</f>
        <v>#VALUE!</v>
      </c>
      <c r="M13" s="23" t="e">
        <f>L13/L42</f>
        <v>#VALUE!</v>
      </c>
    </row>
    <row r="14" spans="1:13" x14ac:dyDescent="0.2">
      <c r="A14" s="46" t="s">
        <v>24</v>
      </c>
      <c r="B14" s="47"/>
      <c r="C14" s="47"/>
      <c r="D14" s="47"/>
      <c r="E14" s="47"/>
      <c r="F14" s="47"/>
      <c r="G14" s="47"/>
      <c r="H14" s="47"/>
      <c r="I14" s="47"/>
      <c r="J14" s="47"/>
      <c r="K14" s="20"/>
      <c r="L14" s="20"/>
      <c r="M14" s="20"/>
    </row>
    <row r="15" spans="1:13" x14ac:dyDescent="0.2">
      <c r="A15" s="10"/>
      <c r="B15" s="12" t="s">
        <v>1</v>
      </c>
      <c r="C15" s="12" t="s">
        <v>13</v>
      </c>
      <c r="D15" s="12" t="s">
        <v>14</v>
      </c>
      <c r="E15" s="12" t="s">
        <v>15</v>
      </c>
      <c r="F15" s="12" t="s">
        <v>25</v>
      </c>
      <c r="G15" s="12" t="s">
        <v>17</v>
      </c>
      <c r="H15" s="12" t="s">
        <v>18</v>
      </c>
      <c r="I15" s="12" t="s">
        <v>19</v>
      </c>
      <c r="J15" s="12" t="s">
        <v>12</v>
      </c>
      <c r="K15" s="20"/>
      <c r="L15" s="20"/>
      <c r="M15" s="20"/>
    </row>
    <row r="16" spans="1:13" x14ac:dyDescent="0.2">
      <c r="A16" s="10" t="s">
        <v>64</v>
      </c>
      <c r="B16" s="13" t="s">
        <v>46</v>
      </c>
      <c r="C16" s="10" t="s">
        <v>54</v>
      </c>
      <c r="D16" s="10" t="s">
        <v>55</v>
      </c>
      <c r="E16" s="14" t="s">
        <v>56</v>
      </c>
      <c r="F16" s="15" t="s">
        <v>60</v>
      </c>
      <c r="G16" s="15" t="s">
        <v>57</v>
      </c>
      <c r="H16" s="28" t="s">
        <v>59</v>
      </c>
      <c r="I16" s="15" t="e">
        <f t="shared" ref="I16" si="1">E16*G16</f>
        <v>#VALUE!</v>
      </c>
      <c r="J16" s="19" t="e">
        <f>I16/I$19</f>
        <v>#VALUE!</v>
      </c>
      <c r="K16" s="20"/>
      <c r="L16" s="20"/>
      <c r="M16" s="20"/>
    </row>
    <row r="17" spans="1:13" x14ac:dyDescent="0.2">
      <c r="A17" s="10"/>
      <c r="B17" s="13"/>
      <c r="C17" s="10"/>
      <c r="D17" s="10"/>
      <c r="E17" s="14"/>
      <c r="F17" s="15"/>
      <c r="G17" s="15"/>
      <c r="H17" s="10"/>
      <c r="I17" s="15"/>
      <c r="J17" s="19"/>
      <c r="K17" s="20"/>
      <c r="L17" s="20"/>
      <c r="M17" s="20"/>
    </row>
    <row r="18" spans="1:13" x14ac:dyDescent="0.2">
      <c r="A18" s="47" t="s">
        <v>26</v>
      </c>
      <c r="B18" s="47"/>
      <c r="C18" s="47"/>
      <c r="D18" s="47"/>
      <c r="E18" s="47"/>
      <c r="F18" s="47"/>
      <c r="G18" s="47"/>
      <c r="H18" s="47"/>
      <c r="I18" s="32" t="e">
        <f>0.03*SUM(I16:I17)</f>
        <v>#VALUE!</v>
      </c>
      <c r="J18" s="10"/>
      <c r="K18" s="20"/>
      <c r="L18" s="20"/>
      <c r="M18" s="20"/>
    </row>
    <row r="19" spans="1:13" x14ac:dyDescent="0.2">
      <c r="A19" s="49" t="s">
        <v>27</v>
      </c>
      <c r="B19" s="47"/>
      <c r="C19" s="47"/>
      <c r="D19" s="47"/>
      <c r="E19" s="47"/>
      <c r="F19" s="47"/>
      <c r="G19" s="47"/>
      <c r="H19" s="47"/>
      <c r="I19" s="16" t="e">
        <f>SUM(I16:I18)</f>
        <v>#VALUE!</v>
      </c>
      <c r="J19" s="10"/>
      <c r="K19" s="21" t="e">
        <f>I19</f>
        <v>#VALUE!</v>
      </c>
      <c r="L19" s="21" t="e">
        <f>I19/J$5</f>
        <v>#VALUE!</v>
      </c>
      <c r="M19" s="23" t="e">
        <f>L19/L42</f>
        <v>#VALUE!</v>
      </c>
    </row>
    <row r="20" spans="1:13" x14ac:dyDescent="0.2">
      <c r="A20" s="46" t="s">
        <v>28</v>
      </c>
      <c r="B20" s="47"/>
      <c r="C20" s="47"/>
      <c r="D20" s="47"/>
      <c r="E20" s="47"/>
      <c r="F20" s="47"/>
      <c r="G20" s="47"/>
      <c r="H20" s="47"/>
      <c r="I20" s="47"/>
      <c r="J20" s="47"/>
      <c r="K20" s="20"/>
      <c r="L20" s="20"/>
      <c r="M20" s="20"/>
    </row>
    <row r="21" spans="1:13" x14ac:dyDescent="0.2">
      <c r="A21" s="10"/>
      <c r="B21" s="51" t="s">
        <v>29</v>
      </c>
      <c r="C21" s="51"/>
      <c r="D21" s="51"/>
      <c r="E21" s="51"/>
      <c r="F21" s="51"/>
      <c r="G21" s="51"/>
      <c r="H21" s="12" t="s">
        <v>30</v>
      </c>
      <c r="I21" s="12" t="s">
        <v>19</v>
      </c>
      <c r="J21" s="12" t="s">
        <v>12</v>
      </c>
      <c r="K21" s="20"/>
      <c r="L21" s="20"/>
      <c r="M21" s="20"/>
    </row>
    <row r="22" spans="1:13" x14ac:dyDescent="0.2">
      <c r="A22" s="10" t="s">
        <v>64</v>
      </c>
      <c r="B22" s="47" t="s">
        <v>54</v>
      </c>
      <c r="C22" s="47"/>
      <c r="D22" s="47"/>
      <c r="E22" s="47"/>
      <c r="F22" s="47"/>
      <c r="G22" s="47"/>
      <c r="H22" s="15" t="s">
        <v>65</v>
      </c>
      <c r="I22" s="15" t="s">
        <v>66</v>
      </c>
      <c r="J22" s="19" t="e">
        <f>I22/I$24</f>
        <v>#VALUE!</v>
      </c>
      <c r="K22" s="20"/>
      <c r="L22" s="20"/>
      <c r="M22" s="20"/>
    </row>
    <row r="23" spans="1:13" x14ac:dyDescent="0.2">
      <c r="A23" s="10"/>
      <c r="B23" s="29"/>
      <c r="C23" s="30"/>
      <c r="D23" s="30"/>
      <c r="E23" s="30"/>
      <c r="F23" s="30"/>
      <c r="G23" s="31"/>
      <c r="H23" s="15"/>
      <c r="I23" s="15"/>
      <c r="J23" s="19"/>
      <c r="K23" s="20"/>
      <c r="L23" s="20"/>
      <c r="M23" s="20"/>
    </row>
    <row r="24" spans="1:13" x14ac:dyDescent="0.2">
      <c r="A24" s="49" t="s">
        <v>31</v>
      </c>
      <c r="B24" s="47"/>
      <c r="C24" s="47"/>
      <c r="D24" s="47"/>
      <c r="E24" s="47"/>
      <c r="F24" s="47"/>
      <c r="G24" s="47"/>
      <c r="H24" s="47"/>
      <c r="I24" s="17">
        <f>SUM(I22:I23)</f>
        <v>0</v>
      </c>
      <c r="J24" s="10"/>
      <c r="K24" s="21">
        <f>I24</f>
        <v>0</v>
      </c>
      <c r="L24" s="21" t="e">
        <f>I24/J$5</f>
        <v>#VALUE!</v>
      </c>
      <c r="M24" s="23" t="e">
        <f>L24/L42</f>
        <v>#VALUE!</v>
      </c>
    </row>
    <row r="25" spans="1:13" x14ac:dyDescent="0.2">
      <c r="A25" s="50" t="s">
        <v>32</v>
      </c>
      <c r="B25" s="47"/>
      <c r="C25" s="47"/>
      <c r="D25" s="47"/>
      <c r="E25" s="47"/>
      <c r="F25" s="47"/>
      <c r="G25" s="47"/>
      <c r="H25" s="47"/>
      <c r="I25" s="47"/>
      <c r="J25" s="47"/>
      <c r="K25" s="21" t="e">
        <f>K13+K19+K24</f>
        <v>#VALUE!</v>
      </c>
      <c r="L25" s="21" t="e">
        <f>L13+L19+L24</f>
        <v>#VALUE!</v>
      </c>
      <c r="M25" s="23" t="e">
        <f>L25/L42</f>
        <v>#VALUE!</v>
      </c>
    </row>
    <row r="26" spans="1:13" x14ac:dyDescent="0.2">
      <c r="A26" s="50" t="s">
        <v>33</v>
      </c>
      <c r="B26" s="47"/>
      <c r="C26" s="47"/>
      <c r="D26" s="47"/>
      <c r="E26" s="47"/>
      <c r="F26" s="47"/>
      <c r="G26" s="47"/>
      <c r="H26" s="47"/>
      <c r="I26" s="47"/>
      <c r="J26" s="47"/>
      <c r="K26" s="21">
        <v>0</v>
      </c>
      <c r="L26" s="21" t="e">
        <f>K26/J$5</f>
        <v>#VALUE!</v>
      </c>
      <c r="M26" s="23" t="e">
        <f>L26/L42</f>
        <v>#VALUE!</v>
      </c>
    </row>
    <row r="27" spans="1:13" x14ac:dyDescent="0.2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20"/>
      <c r="L27" s="20"/>
      <c r="M27" s="20"/>
    </row>
    <row r="28" spans="1:13" x14ac:dyDescent="0.2">
      <c r="A28" s="46" t="s">
        <v>34</v>
      </c>
      <c r="B28" s="47"/>
      <c r="C28" s="47"/>
      <c r="D28" s="47"/>
      <c r="E28" s="47"/>
      <c r="F28" s="47"/>
      <c r="G28" s="47"/>
      <c r="H28" s="47"/>
      <c r="I28" s="47"/>
      <c r="J28" s="47"/>
      <c r="K28" s="20"/>
      <c r="L28" s="20"/>
      <c r="M28" s="20"/>
    </row>
    <row r="29" spans="1:13" x14ac:dyDescent="0.2">
      <c r="A29" s="10"/>
      <c r="B29" s="51" t="s">
        <v>13</v>
      </c>
      <c r="C29" s="51"/>
      <c r="D29" s="51"/>
      <c r="E29" s="51"/>
      <c r="F29" s="51"/>
      <c r="G29" s="51"/>
      <c r="H29" s="51"/>
      <c r="I29" s="12" t="s">
        <v>19</v>
      </c>
      <c r="J29" s="12" t="s">
        <v>12</v>
      </c>
      <c r="K29" s="20"/>
      <c r="L29" s="20"/>
      <c r="M29" s="20"/>
    </row>
    <row r="30" spans="1:13" x14ac:dyDescent="0.2">
      <c r="A30" s="10">
        <v>1</v>
      </c>
      <c r="B30" s="47" t="s">
        <v>35</v>
      </c>
      <c r="C30" s="47"/>
      <c r="D30" s="47"/>
      <c r="E30" s="47"/>
      <c r="F30" s="47"/>
      <c r="G30" s="47"/>
      <c r="H30" s="47"/>
      <c r="I30" s="15">
        <v>0.05</v>
      </c>
      <c r="J30" s="19">
        <f>I30/I$31</f>
        <v>1</v>
      </c>
      <c r="K30" s="20"/>
      <c r="L30" s="20"/>
      <c r="M30" s="20"/>
    </row>
    <row r="31" spans="1:13" x14ac:dyDescent="0.2">
      <c r="A31" s="49" t="s">
        <v>36</v>
      </c>
      <c r="B31" s="47"/>
      <c r="C31" s="47"/>
      <c r="D31" s="47"/>
      <c r="E31" s="47"/>
      <c r="F31" s="47"/>
      <c r="G31" s="47"/>
      <c r="H31" s="47"/>
      <c r="I31" s="17">
        <f>SUM(I30)</f>
        <v>0.05</v>
      </c>
      <c r="J31" s="10"/>
      <c r="K31" s="21" t="e">
        <f>I31*J$5</f>
        <v>#VALUE!</v>
      </c>
      <c r="L31" s="21">
        <f>I31</f>
        <v>0.05</v>
      </c>
      <c r="M31" s="23" t="e">
        <f>L31/L42</f>
        <v>#VALUE!</v>
      </c>
    </row>
    <row r="32" spans="1:13" x14ac:dyDescent="0.2">
      <c r="A32" s="46" t="s">
        <v>37</v>
      </c>
      <c r="B32" s="47"/>
      <c r="C32" s="47"/>
      <c r="D32" s="47"/>
      <c r="E32" s="47"/>
      <c r="F32" s="47"/>
      <c r="G32" s="47"/>
      <c r="H32" s="47"/>
      <c r="I32" s="47"/>
      <c r="J32" s="47"/>
      <c r="K32" s="20"/>
      <c r="L32" s="20"/>
      <c r="M32" s="20"/>
    </row>
    <row r="33" spans="1:13" x14ac:dyDescent="0.2">
      <c r="A33" s="10"/>
      <c r="B33" s="51" t="s">
        <v>13</v>
      </c>
      <c r="C33" s="51"/>
      <c r="D33" s="51"/>
      <c r="E33" s="51"/>
      <c r="F33" s="51"/>
      <c r="G33" s="51"/>
      <c r="H33" s="51"/>
      <c r="I33" s="12" t="s">
        <v>19</v>
      </c>
      <c r="J33" s="12" t="s">
        <v>12</v>
      </c>
      <c r="K33" s="20"/>
      <c r="L33" s="20"/>
      <c r="M33" s="20"/>
    </row>
    <row r="34" spans="1:13" x14ac:dyDescent="0.2">
      <c r="A34" s="10">
        <v>1</v>
      </c>
      <c r="B34" s="47" t="s">
        <v>38</v>
      </c>
      <c r="C34" s="47"/>
      <c r="D34" s="47"/>
      <c r="E34" s="47"/>
      <c r="F34" s="47"/>
      <c r="G34" s="47"/>
      <c r="H34" s="47"/>
      <c r="I34" s="15">
        <v>0.25</v>
      </c>
      <c r="J34" s="19">
        <f>I34/I$35</f>
        <v>1</v>
      </c>
      <c r="K34" s="20"/>
      <c r="L34" s="20"/>
      <c r="M34" s="20"/>
    </row>
    <row r="35" spans="1:13" x14ac:dyDescent="0.2">
      <c r="A35" s="49" t="s">
        <v>39</v>
      </c>
      <c r="B35" s="47"/>
      <c r="C35" s="47"/>
      <c r="D35" s="47"/>
      <c r="E35" s="47"/>
      <c r="F35" s="47"/>
      <c r="G35" s="47"/>
      <c r="H35" s="47"/>
      <c r="I35" s="17">
        <f>SUM(I34:I34)</f>
        <v>0.25</v>
      </c>
      <c r="J35" s="10"/>
      <c r="K35" s="21" t="e">
        <f>I35*J$5</f>
        <v>#VALUE!</v>
      </c>
      <c r="L35" s="21">
        <f>I35</f>
        <v>0.25</v>
      </c>
      <c r="M35" s="23" t="e">
        <f>L35/L42</f>
        <v>#VALUE!</v>
      </c>
    </row>
    <row r="36" spans="1:13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7"/>
      <c r="J36" s="47"/>
      <c r="K36" s="20"/>
      <c r="L36" s="20"/>
      <c r="M36" s="20"/>
    </row>
    <row r="37" spans="1:13" x14ac:dyDescent="0.2">
      <c r="A37" s="10"/>
      <c r="B37" s="51" t="s">
        <v>13</v>
      </c>
      <c r="C37" s="51"/>
      <c r="D37" s="51"/>
      <c r="E37" s="51"/>
      <c r="F37" s="51"/>
      <c r="G37" s="51"/>
      <c r="H37" s="51"/>
      <c r="I37" s="12" t="s">
        <v>19</v>
      </c>
      <c r="J37" s="12" t="s">
        <v>12</v>
      </c>
      <c r="K37" s="20"/>
      <c r="L37" s="20"/>
      <c r="M37" s="20"/>
    </row>
    <row r="38" spans="1:13" x14ac:dyDescent="0.2">
      <c r="A38" s="10">
        <v>1</v>
      </c>
      <c r="B38" s="47" t="s">
        <v>41</v>
      </c>
      <c r="C38" s="47"/>
      <c r="D38" s="47"/>
      <c r="E38" s="47"/>
      <c r="F38" s="47"/>
      <c r="G38" s="47"/>
      <c r="H38" s="47"/>
      <c r="I38" s="18" t="s">
        <v>42</v>
      </c>
      <c r="J38" s="19" t="e">
        <f>I38/I$41</f>
        <v>#VALUE!</v>
      </c>
      <c r="K38" s="20"/>
      <c r="L38" s="20"/>
      <c r="M38" s="20"/>
    </row>
    <row r="39" spans="1:13" x14ac:dyDescent="0.2">
      <c r="A39" s="10">
        <v>2</v>
      </c>
      <c r="B39" s="47" t="s">
        <v>43</v>
      </c>
      <c r="C39" s="47"/>
      <c r="D39" s="47"/>
      <c r="E39" s="47"/>
      <c r="F39" s="47"/>
      <c r="G39" s="47"/>
      <c r="H39" s="47"/>
      <c r="I39" s="18" t="s">
        <v>42</v>
      </c>
      <c r="J39" s="19" t="e">
        <f>I39/I$41</f>
        <v>#VALUE!</v>
      </c>
      <c r="K39" s="20"/>
      <c r="L39" s="20"/>
      <c r="M39" s="20"/>
    </row>
    <row r="40" spans="1:13" x14ac:dyDescent="0.2">
      <c r="A40" s="10">
        <v>3</v>
      </c>
      <c r="B40" s="47" t="s">
        <v>44</v>
      </c>
      <c r="C40" s="47"/>
      <c r="D40" s="47"/>
      <c r="E40" s="47"/>
      <c r="F40" s="47"/>
      <c r="G40" s="47"/>
      <c r="H40" s="47"/>
      <c r="I40" s="18" t="s">
        <v>42</v>
      </c>
      <c r="J40" s="19" t="e">
        <f>I40/I$41</f>
        <v>#VALUE!</v>
      </c>
      <c r="K40" s="20"/>
      <c r="L40" s="20"/>
      <c r="M40" s="20"/>
    </row>
    <row r="41" spans="1:13" x14ac:dyDescent="0.2">
      <c r="A41" s="49" t="s">
        <v>45</v>
      </c>
      <c r="B41" s="47"/>
      <c r="C41" s="47"/>
      <c r="D41" s="47"/>
      <c r="E41" s="47"/>
      <c r="F41" s="47"/>
      <c r="G41" s="47"/>
      <c r="H41" s="47"/>
      <c r="I41" s="17">
        <f>SUM(I38:I40)</f>
        <v>0</v>
      </c>
      <c r="J41" s="10"/>
      <c r="K41" s="21" t="e">
        <f>I41*J$5</f>
        <v>#VALUE!</v>
      </c>
      <c r="L41" s="21">
        <f>I41</f>
        <v>0</v>
      </c>
      <c r="M41" s="23" t="e">
        <f>L41/L42</f>
        <v>#VALUE!</v>
      </c>
    </row>
    <row r="42" spans="1:13" x14ac:dyDescent="0.2">
      <c r="A42" s="46" t="s">
        <v>19</v>
      </c>
      <c r="B42" s="47"/>
      <c r="C42" s="47"/>
      <c r="D42" s="47"/>
      <c r="E42" s="47"/>
      <c r="F42" s="47"/>
      <c r="G42" s="47"/>
      <c r="H42" s="47"/>
      <c r="I42" s="47"/>
      <c r="J42" s="47"/>
      <c r="K42" s="22" t="e">
        <f>K13+K19+K24+K41+K35+K31</f>
        <v>#VALUE!</v>
      </c>
      <c r="L42" s="22" t="e">
        <f>L13+L19+L24+L41+L35+L31</f>
        <v>#VALUE!</v>
      </c>
      <c r="M42" s="24" t="e">
        <f>M13+M19+M24+M41+M35+M31</f>
        <v>#VALUE!</v>
      </c>
    </row>
  </sheetData>
  <sheetProtection formatCells="0" formatColumns="0" formatRows="0" insertColumns="0" insertRows="0" insertHyperlinks="0" deleteColumns="0" deleteRows="0" sort="0" autoFilter="0" pivotTables="0"/>
  <mergeCells count="43">
    <mergeCell ref="B39:H39"/>
    <mergeCell ref="B40:H40"/>
    <mergeCell ref="A41:H41"/>
    <mergeCell ref="A42:J42"/>
    <mergeCell ref="B34:H34"/>
    <mergeCell ref="A35:H35"/>
    <mergeCell ref="A36:J36"/>
    <mergeCell ref="B37:H37"/>
    <mergeCell ref="B38:H38"/>
    <mergeCell ref="B29:H29"/>
    <mergeCell ref="B30:H30"/>
    <mergeCell ref="A31:H31"/>
    <mergeCell ref="A32:J32"/>
    <mergeCell ref="B33:H33"/>
    <mergeCell ref="A24:H24"/>
    <mergeCell ref="A25:J25"/>
    <mergeCell ref="A26:J26"/>
    <mergeCell ref="A28:J28"/>
    <mergeCell ref="B21:G21"/>
    <mergeCell ref="B22:G22"/>
    <mergeCell ref="A13:H13"/>
    <mergeCell ref="A14:J14"/>
    <mergeCell ref="A18:H18"/>
    <mergeCell ref="A19:H19"/>
    <mergeCell ref="A20:J20"/>
    <mergeCell ref="A6:J6"/>
    <mergeCell ref="A10:H10"/>
    <mergeCell ref="A11:D11"/>
    <mergeCell ref="E11:H11"/>
    <mergeCell ref="A12:D12"/>
    <mergeCell ref="E12:H12"/>
    <mergeCell ref="C4:F4"/>
    <mergeCell ref="G4:I4"/>
    <mergeCell ref="J4:M4"/>
    <mergeCell ref="C5:F5"/>
    <mergeCell ref="K5:L5"/>
    <mergeCell ref="C1:J1"/>
    <mergeCell ref="G2:I2"/>
    <mergeCell ref="J2:M2"/>
    <mergeCell ref="C3:F3"/>
    <mergeCell ref="G3:I3"/>
    <mergeCell ref="J3:M3"/>
    <mergeCell ref="L1:M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010010000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Nicola Bottura</cp:lastModifiedBy>
  <dcterms:created xsi:type="dcterms:W3CDTF">2025-01-30T08:02:03Z</dcterms:created>
  <dcterms:modified xsi:type="dcterms:W3CDTF">2025-03-19T16:06:30Z</dcterms:modified>
  <cp:category/>
</cp:coreProperties>
</file>